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2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josa/Library/CloudStorage/Dropbox/11 - VIPAVA/5_JN/2_Vipava_N2 (nov postopek)/06 RD_Verzija3/"/>
    </mc:Choice>
  </mc:AlternateContent>
  <xr:revisionPtr revIDLastSave="0" documentId="13_ncr:1_{725CCEAB-A44B-0346-9FD0-7E13179AD17A}" xr6:coauthVersionLast="47" xr6:coauthVersionMax="47" xr10:uidLastSave="{00000000-0000-0000-0000-000000000000}"/>
  <bookViews>
    <workbookView xWindow="-29500" yWindow="4260" windowWidth="29920" windowHeight="15840" xr2:uid="{5BB5CEF5-9C85-4669-8C8D-EF10174F822C}"/>
  </bookViews>
  <sheets>
    <sheet name="OBSEG INŽENIRSKIH STORITEV" sheetId="2" r:id="rId1"/>
    <sheet name="PREDRAČUN - OCENA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2" l="1"/>
  <c r="F29" i="2"/>
  <c r="P12" i="2"/>
  <c r="O12" i="2"/>
  <c r="M12" i="2"/>
  <c r="N12" i="2"/>
  <c r="L12" i="2"/>
  <c r="D10" i="3" l="1"/>
  <c r="F10" i="3" s="1"/>
  <c r="E37" i="2" l="1"/>
  <c r="F35" i="2" l="1"/>
  <c r="D16" i="3" s="1"/>
  <c r="F16" i="3" s="1"/>
  <c r="D37" i="2"/>
  <c r="F36" i="2"/>
  <c r="D17" i="3" s="1"/>
  <c r="F17" i="3" s="1"/>
  <c r="F30" i="2" l="1"/>
  <c r="D11" i="3" s="1"/>
  <c r="F31" i="2"/>
  <c r="D12" i="3" s="1"/>
  <c r="F12" i="3" s="1"/>
  <c r="F32" i="2"/>
  <c r="D13" i="3" s="1"/>
  <c r="F13" i="3" s="1"/>
  <c r="F33" i="2"/>
  <c r="D14" i="3" s="1"/>
  <c r="F14" i="3" s="1"/>
  <c r="F34" i="2"/>
  <c r="D15" i="3" s="1"/>
  <c r="F15" i="3" s="1"/>
  <c r="O19" i="2"/>
  <c r="O16" i="2"/>
  <c r="O13" i="2"/>
  <c r="L19" i="2"/>
  <c r="L16" i="2"/>
  <c r="L13" i="2"/>
  <c r="F19" i="2"/>
  <c r="J19" i="2" s="1"/>
  <c r="N19" i="2" s="1"/>
  <c r="F16" i="2"/>
  <c r="J16" i="2" s="1"/>
  <c r="N16" i="2" s="1"/>
  <c r="F13" i="2"/>
  <c r="J13" i="2" s="1"/>
  <c r="N13" i="2" s="1"/>
  <c r="F12" i="2"/>
  <c r="D14" i="2"/>
  <c r="F11" i="3" l="1"/>
  <c r="F18" i="3" s="1"/>
  <c r="D18" i="3"/>
  <c r="F37" i="2"/>
  <c r="N20" i="2"/>
  <c r="M13" i="2"/>
  <c r="P13" i="2" s="1"/>
  <c r="M16" i="2"/>
  <c r="P16" i="2" s="1"/>
  <c r="M19" i="2"/>
  <c r="P19" i="2" s="1"/>
  <c r="L20" i="2"/>
  <c r="O20" i="2"/>
  <c r="E28" i="2" l="1"/>
  <c r="M20" i="2"/>
  <c r="P20" i="2" l="1"/>
  <c r="D28" i="2"/>
  <c r="F28" i="2" s="1"/>
</calcChain>
</file>

<file path=xl/sharedStrings.xml><?xml version="1.0" encoding="utf-8"?>
<sst xmlns="http://schemas.openxmlformats.org/spreadsheetml/2006/main" count="101" uniqueCount="70">
  <si>
    <t>ODSEK / ETAPA</t>
  </si>
  <si>
    <t>ODSEK</t>
  </si>
  <si>
    <t>»Zmanjšanje poplavne ogroženosti na porečju Bele«</t>
  </si>
  <si>
    <t>1.1.</t>
  </si>
  <si>
    <t xml:space="preserve">»Ukrepi za zmanjšanje poplavne ogroženosti v Vipavi« </t>
  </si>
  <si>
    <t>1.2.</t>
  </si>
  <si>
    <t xml:space="preserve">»Ukrepi za zmanjšanje poplavne ogroženosti v Vrhpolju« </t>
  </si>
  <si>
    <t>SKUPAJ</t>
  </si>
  <si>
    <t xml:space="preserve">»Zmanjšanje poplavne ogroženosti na porečju Oševljeka« </t>
  </si>
  <si>
    <t>2.1.</t>
  </si>
  <si>
    <t>»Ukrepi na zahodnem dela Lukežičev v Renčah«</t>
  </si>
  <si>
    <t>3.2a</t>
  </si>
  <si>
    <t xml:space="preserve">3.2a »Renaturacija stare struge Vrtojbice, etapa 2a« </t>
  </si>
  <si>
    <t>OCENJENA VREDNOST GRADNJE
[brez DDV]</t>
  </si>
  <si>
    <t>PREDVIDEN ČAS GRADNJE</t>
  </si>
  <si>
    <t>nov 26 - okt 27</t>
  </si>
  <si>
    <t>mar 26- april 27</t>
  </si>
  <si>
    <t>avg 26 - okt 27</t>
  </si>
  <si>
    <t>PREDVIDEN ČAS GRADNJE
[mesec]</t>
  </si>
  <si>
    <t>PRIPRAVA
[mesec]</t>
  </si>
  <si>
    <t>IZVEDBA
[mesec]</t>
  </si>
  <si>
    <t>PREGLED in DOKONČANJE
[mesec]</t>
  </si>
  <si>
    <t>PREDVIDEN ČAS INŽENIRSKIH STORITEV
[mesec]</t>
  </si>
  <si>
    <t>PREDVIDEN ČAS INŽENIRSKIH STORITEV</t>
  </si>
  <si>
    <t>pogodbeni rok izvajalca gradnje</t>
  </si>
  <si>
    <t>pogodbeni rok inženirske pogodbe</t>
  </si>
  <si>
    <t>ODGOVORNI NADZORNIK ZA GRADNJO OBJEKTOV</t>
  </si>
  <si>
    <t>ODGOVORNI NADZORNIK ZA VODNOGOSPODARSKE UREDITVE</t>
  </si>
  <si>
    <t>ODGOVORNI NADZORNIK ZA PODROČJE ELEKTROTEHNIKE</t>
  </si>
  <si>
    <t>ODGOVORNI NADZORNIK ZA PODROČJE  GEOTEHNIKE</t>
  </si>
  <si>
    <t>ODGOVORNI NADZORNIK ZA PODROČJE STROJNIŠTVA</t>
  </si>
  <si>
    <t>ZAHTEVANI STROKOVNJAKI</t>
  </si>
  <si>
    <t>OZNAKA FUNKCIJE</t>
  </si>
  <si>
    <t>S-01</t>
  </si>
  <si>
    <t>S-02</t>
  </si>
  <si>
    <t>S-03</t>
  </si>
  <si>
    <t>S-04</t>
  </si>
  <si>
    <t>S-05</t>
  </si>
  <si>
    <t>S-06</t>
  </si>
  <si>
    <t>SKUPNA KOLIČINA UR</t>
  </si>
  <si>
    <t>OSTALE INŽENIRSKE STORITVE</t>
  </si>
  <si>
    <t>[UR]</t>
  </si>
  <si>
    <t>SKUPNO ŠTEVILO UR ZA VSE STROKOVNJAKE</t>
  </si>
  <si>
    <t>[EUR/h]</t>
  </si>
  <si>
    <t>[EUR]</t>
  </si>
  <si>
    <t>SKUPNA CENA
brez DDV</t>
  </si>
  <si>
    <t>CENA ENOTO
brez DDV</t>
  </si>
  <si>
    <t>Cene na enoto vključujejo vsa dela in stroške, ki so potrebni za izvedbo predmeta pogodbe!</t>
  </si>
  <si>
    <t>OPOMBE:</t>
  </si>
  <si>
    <r>
      <t>»Zmanjšanje poplavne ogroženosti na porečju Vrtojbice«</t>
    </r>
    <r>
      <rPr>
        <sz val="10"/>
        <color theme="1"/>
        <rFont val="Calibri"/>
        <family val="2"/>
        <charset val="238"/>
        <scheme val="minor"/>
      </rPr>
      <t xml:space="preserve"> </t>
    </r>
  </si>
  <si>
    <r>
      <rPr>
        <b/>
        <i/>
        <sz val="10"/>
        <color theme="1"/>
        <rFont val="Calibri"/>
        <family val="2"/>
        <charset val="238"/>
        <scheme val="minor"/>
      </rPr>
      <t xml:space="preserve">OPOMBA: </t>
    </r>
    <r>
      <rPr>
        <i/>
        <sz val="10"/>
        <color theme="1"/>
        <rFont val="Calibri"/>
        <family val="2"/>
        <charset val="238"/>
        <scheme val="minor"/>
      </rPr>
      <t xml:space="preserve"> Naročnik je ocenil skupno potrebno količino ur  za izvedbo inženirskih storitev za posamezno aktivnost upoštevaje, da bo izvajalec uveden v delo januarja 2026. Obračun storitev se bo izvajal glede na dejansko opravljene storitve</t>
    </r>
  </si>
  <si>
    <t>VODJA NADZORA</t>
  </si>
  <si>
    <t>Naročnik je ocenil število ur za posamezne strokovnjake. Obračun storitev se bo izvajal glede na dejansko opravljene storitve</t>
  </si>
  <si>
    <t>PONUDBENI PREDRAČUN</t>
  </si>
  <si>
    <t>PRILOGA 1 - OBSEG INŽENIRSKIH STORITEV</t>
  </si>
  <si>
    <t>PRILOGA 2 - ZAHTEVANI STROKOVNJAKI IN  PREDVIDEN OBSEG STORITEV</t>
  </si>
  <si>
    <t>IZVEDBA / 
NADZOR NA GRADBIŠČU</t>
  </si>
  <si>
    <t>S-07</t>
  </si>
  <si>
    <t>KOORDINATOR ZA VARSTVO IN ZDRAVJE PRI DELU</t>
  </si>
  <si>
    <t>S-08</t>
  </si>
  <si>
    <t>NADZOR IN SVETOVANJE</t>
  </si>
  <si>
    <t>INŽENIRSKE STORITVE PRI UKREPIH ZA "ZMANJŠANJE POPLAVNE OGROŽENOSTI POREČJA VIPAVE - 1.FAZA"</t>
  </si>
  <si>
    <t>STROKOVNJAK ZA PREMOŽENJSKO PRAVNE ZADEVE IN ZAHTEVKE PO DOLOČIIH FIDIC</t>
  </si>
  <si>
    <t>SKUPAJ VSE URE</t>
  </si>
  <si>
    <t>PRIPRAVA
[ur]</t>
  </si>
  <si>
    <t>IZVEDBA / 
NADZOR NA GRADBIŠČU
[ur]</t>
  </si>
  <si>
    <t>IZVEDBA / SVETOVANJE IN DRUGE STORITVE
[ur]</t>
  </si>
  <si>
    <t>PREGLED in DOKONČANJE
[ur]</t>
  </si>
  <si>
    <t>jan 26 - dec 27</t>
  </si>
  <si>
    <t>skrajni rok 31.12.2027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</si>
</sst>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2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i/>
      <sz val="10"/>
      <color rgb="FF000000"/>
      <name val="Calibri"/>
      <family val="2"/>
      <charset val="238"/>
      <scheme val="minor"/>
    </font>
    <font>
      <i/>
      <sz val="10"/>
      <color rgb="FF00000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0" fontId="5" fillId="2" borderId="0" applyNumberFormat="0" applyBorder="0" applyAlignment="0" applyProtection="0"/>
    <xf numFmtId="0" fontId="7" fillId="3" borderId="1" applyNumberFormat="0" applyAlignment="0" applyProtection="0"/>
    <xf numFmtId="0" fontId="8" fillId="0" borderId="0"/>
  </cellStyleXfs>
  <cellXfs count="4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right"/>
    </xf>
    <xf numFmtId="0" fontId="14" fillId="0" borderId="0" xfId="0" applyFont="1" applyAlignment="1">
      <alignment horizontal="left"/>
    </xf>
    <xf numFmtId="0" fontId="13" fillId="0" borderId="0" xfId="0" applyFont="1"/>
    <xf numFmtId="0" fontId="12" fillId="0" borderId="0" xfId="0" applyFont="1"/>
    <xf numFmtId="42" fontId="0" fillId="0" borderId="2" xfId="0" applyNumberFormat="1" applyBorder="1" applyAlignment="1">
      <alignment horizontal="right" vertical="center"/>
    </xf>
    <xf numFmtId="1" fontId="0" fillId="0" borderId="0" xfId="0" applyNumberFormat="1"/>
    <xf numFmtId="9" fontId="0" fillId="0" borderId="0" xfId="0" applyNumberFormat="1"/>
    <xf numFmtId="0" fontId="0" fillId="0" borderId="2" xfId="0" applyBorder="1" applyAlignment="1">
      <alignment horizontal="center"/>
    </xf>
    <xf numFmtId="1" fontId="0" fillId="0" borderId="5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0" fontId="2" fillId="0" borderId="3" xfId="0" applyFont="1" applyBorder="1"/>
    <xf numFmtId="49" fontId="0" fillId="0" borderId="2" xfId="0" applyNumberFormat="1" applyBorder="1" applyAlignment="1">
      <alignment horizontal="center"/>
    </xf>
    <xf numFmtId="0" fontId="3" fillId="4" borderId="2" xfId="0" applyFont="1" applyFill="1" applyBorder="1"/>
    <xf numFmtId="44" fontId="0" fillId="0" borderId="0" xfId="0" applyNumberFormat="1"/>
    <xf numFmtId="0" fontId="1" fillId="0" borderId="0" xfId="0" applyFont="1" applyAlignment="1">
      <alignment horizontal="center" vertical="center" wrapText="1"/>
    </xf>
    <xf numFmtId="42" fontId="1" fillId="0" borderId="2" xfId="0" applyNumberFormat="1" applyFont="1" applyBorder="1"/>
    <xf numFmtId="44" fontId="0" fillId="0" borderId="2" xfId="0" applyNumberFormat="1" applyBorder="1"/>
    <xf numFmtId="1" fontId="1" fillId="4" borderId="2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right" vertical="center"/>
    </xf>
    <xf numFmtId="0" fontId="9" fillId="4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" fontId="1" fillId="4" borderId="2" xfId="0" applyNumberFormat="1" applyFont="1" applyFill="1" applyBorder="1" applyAlignment="1">
      <alignment horizontal="center" vertical="center"/>
    </xf>
    <xf numFmtId="44" fontId="1" fillId="0" borderId="2" xfId="0" applyNumberFormat="1" applyFont="1" applyBorder="1" applyAlignment="1">
      <alignment horizontal="center" vertical="center"/>
    </xf>
    <xf numFmtId="44" fontId="1" fillId="0" borderId="2" xfId="0" applyNumberFormat="1" applyFont="1" applyBorder="1"/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6" fillId="0" borderId="0" xfId="0" applyFont="1"/>
    <xf numFmtId="0" fontId="9" fillId="4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5" fillId="0" borderId="0" xfId="0" applyFont="1"/>
    <xf numFmtId="44" fontId="16" fillId="0" borderId="0" xfId="0" applyNumberFormat="1" applyFont="1"/>
    <xf numFmtId="1" fontId="1" fillId="0" borderId="2" xfId="0" applyNumberFormat="1" applyFont="1" applyBorder="1" applyAlignment="1">
      <alignment horizontal="center"/>
    </xf>
    <xf numFmtId="0" fontId="0" fillId="0" borderId="2" xfId="0" applyBorder="1" applyAlignment="1">
      <alignment wrapText="1"/>
    </xf>
    <xf numFmtId="0" fontId="1" fillId="0" borderId="3" xfId="0" applyFont="1" applyBorder="1" applyAlignment="1">
      <alignment horizontal="right"/>
    </xf>
    <xf numFmtId="0" fontId="3" fillId="4" borderId="3" xfId="0" applyFont="1" applyFill="1" applyBorder="1"/>
    <xf numFmtId="0" fontId="0" fillId="0" borderId="3" xfId="0" applyBorder="1"/>
    <xf numFmtId="44" fontId="0" fillId="0" borderId="2" xfId="0" applyNumberFormat="1" applyBorder="1" applyAlignment="1">
      <alignment horizontal="right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</cellXfs>
  <cellStyles count="4">
    <cellStyle name="Navadno 2" xfId="3" xr:uid="{4015E5FA-86DF-491A-8B21-64AF61F6DDA7}"/>
    <cellStyle name="Nevtralno 2" xfId="1" xr:uid="{BCD7B852-8077-4C01-AA83-9F189C8CE9BF}"/>
    <cellStyle name="Normal" xfId="0" builtinId="0"/>
    <cellStyle name="Vnos 2" xfId="2" xr:uid="{6055BAB3-4756-4E98-AB44-3617267691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0</xdr:row>
      <xdr:rowOff>177800</xdr:rowOff>
    </xdr:from>
    <xdr:to>
      <xdr:col>4</xdr:col>
      <xdr:colOff>847724</xdr:colOff>
      <xdr:row>3</xdr:row>
      <xdr:rowOff>187325</xdr:rowOff>
    </xdr:to>
    <xdr:grpSp>
      <xdr:nvGrpSpPr>
        <xdr:cNvPr id="2" name="Skupina 1">
          <a:extLst>
            <a:ext uri="{FF2B5EF4-FFF2-40B4-BE49-F238E27FC236}">
              <a16:creationId xmlns:a16="http://schemas.microsoft.com/office/drawing/2014/main" id="{93CE2CDF-6A71-F145-8E16-0F610A4E01E0}"/>
            </a:ext>
          </a:extLst>
        </xdr:cNvPr>
        <xdr:cNvGrpSpPr/>
      </xdr:nvGrpSpPr>
      <xdr:grpSpPr>
        <a:xfrm>
          <a:off x="279400" y="177800"/>
          <a:ext cx="6867524" cy="581025"/>
          <a:chOff x="0" y="0"/>
          <a:chExt cx="6524777" cy="581025"/>
        </a:xfrm>
      </xdr:grpSpPr>
      <xdr:pic>
        <xdr:nvPicPr>
          <xdr:cNvPr id="3" name="Slika 1284192139">
            <a:extLst>
              <a:ext uri="{FF2B5EF4-FFF2-40B4-BE49-F238E27FC236}">
                <a16:creationId xmlns:a16="http://schemas.microsoft.com/office/drawing/2014/main" id="{C0FFE367-25C1-9A94-1A4F-F91FFD6B390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114675" cy="581025"/>
          </a:xfrm>
          <a:prstGeom prst="rect">
            <a:avLst/>
          </a:prstGeom>
        </xdr:spPr>
      </xdr:pic>
      <xdr:pic>
        <xdr:nvPicPr>
          <xdr:cNvPr id="4" name="Slika 10641050">
            <a:extLst>
              <a:ext uri="{FF2B5EF4-FFF2-40B4-BE49-F238E27FC236}">
                <a16:creationId xmlns:a16="http://schemas.microsoft.com/office/drawing/2014/main" id="{841203AF-097A-9391-326B-5BCEBE529F5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459708" y="13648"/>
            <a:ext cx="1073150" cy="560705"/>
          </a:xfrm>
          <a:prstGeom prst="rect">
            <a:avLst/>
          </a:prstGeom>
          <a:noFill/>
        </xdr:spPr>
      </xdr:pic>
      <xdr:pic>
        <xdr:nvPicPr>
          <xdr:cNvPr id="5" name="Slika 1870537483">
            <a:extLst>
              <a:ext uri="{FF2B5EF4-FFF2-40B4-BE49-F238E27FC236}">
                <a16:creationId xmlns:a16="http://schemas.microsoft.com/office/drawing/2014/main" id="{1E653427-4855-84E5-C9BC-8A56FC1375A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592472" y="6824"/>
            <a:ext cx="1932305" cy="511810"/>
          </a:xfrm>
          <a:prstGeom prst="rect">
            <a:avLst/>
          </a:prstGeom>
          <a:noFill/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0</xdr:row>
      <xdr:rowOff>177800</xdr:rowOff>
    </xdr:from>
    <xdr:to>
      <xdr:col>4</xdr:col>
      <xdr:colOff>847724</xdr:colOff>
      <xdr:row>3</xdr:row>
      <xdr:rowOff>187325</xdr:rowOff>
    </xdr:to>
    <xdr:grpSp>
      <xdr:nvGrpSpPr>
        <xdr:cNvPr id="2" name="Skupina 1">
          <a:extLst>
            <a:ext uri="{FF2B5EF4-FFF2-40B4-BE49-F238E27FC236}">
              <a16:creationId xmlns:a16="http://schemas.microsoft.com/office/drawing/2014/main" id="{B10866F6-5A98-4464-A19D-12974F6C1883}"/>
            </a:ext>
          </a:extLst>
        </xdr:cNvPr>
        <xdr:cNvGrpSpPr/>
      </xdr:nvGrpSpPr>
      <xdr:grpSpPr>
        <a:xfrm>
          <a:off x="682978" y="177800"/>
          <a:ext cx="8431505" cy="573969"/>
          <a:chOff x="0" y="0"/>
          <a:chExt cx="6524777" cy="581025"/>
        </a:xfrm>
      </xdr:grpSpPr>
      <xdr:pic>
        <xdr:nvPicPr>
          <xdr:cNvPr id="3" name="Slika 1284192139">
            <a:extLst>
              <a:ext uri="{FF2B5EF4-FFF2-40B4-BE49-F238E27FC236}">
                <a16:creationId xmlns:a16="http://schemas.microsoft.com/office/drawing/2014/main" id="{E5BA2E16-DABD-F540-BE4F-C302C0120BB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114675" cy="581025"/>
          </a:xfrm>
          <a:prstGeom prst="rect">
            <a:avLst/>
          </a:prstGeom>
        </xdr:spPr>
      </xdr:pic>
      <xdr:pic>
        <xdr:nvPicPr>
          <xdr:cNvPr id="4" name="Slika 10641050">
            <a:extLst>
              <a:ext uri="{FF2B5EF4-FFF2-40B4-BE49-F238E27FC236}">
                <a16:creationId xmlns:a16="http://schemas.microsoft.com/office/drawing/2014/main" id="{92DADD05-5E3C-9E1C-9077-7F73698E31E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459708" y="13648"/>
            <a:ext cx="1073150" cy="560705"/>
          </a:xfrm>
          <a:prstGeom prst="rect">
            <a:avLst/>
          </a:prstGeom>
          <a:noFill/>
        </xdr:spPr>
      </xdr:pic>
      <xdr:pic>
        <xdr:nvPicPr>
          <xdr:cNvPr id="5" name="Slika 1870537483">
            <a:extLst>
              <a:ext uri="{FF2B5EF4-FFF2-40B4-BE49-F238E27FC236}">
                <a16:creationId xmlns:a16="http://schemas.microsoft.com/office/drawing/2014/main" id="{616ADC4D-6322-DC66-489B-82C99F8DF17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592472" y="6824"/>
            <a:ext cx="1932305" cy="511810"/>
          </a:xfrm>
          <a:prstGeom prst="rect">
            <a:avLst/>
          </a:prstGeom>
          <a:noFill/>
        </xdr:spPr>
      </xdr:pic>
    </xdr:grp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49F3F-42F0-49BF-B846-0B1B817BC4AB}">
  <dimension ref="B6:R39"/>
  <sheetViews>
    <sheetView tabSelected="1" topLeftCell="A26" zoomScaleNormal="100" workbookViewId="0">
      <selection activeCell="C48" sqref="C48"/>
    </sheetView>
  </sheetViews>
  <sheetFormatPr baseColWidth="10" defaultColWidth="8.83203125" defaultRowHeight="15" x14ac:dyDescent="0.2"/>
  <cols>
    <col min="1" max="1" width="3.5" customWidth="1"/>
    <col min="2" max="2" width="16.1640625" style="3" customWidth="1"/>
    <col min="3" max="3" width="48.5" customWidth="1"/>
    <col min="4" max="4" width="14.5" customWidth="1"/>
    <col min="5" max="5" width="13.83203125" customWidth="1"/>
    <col min="6" max="6" width="11.5" customWidth="1"/>
    <col min="7" max="7" width="15.83203125" customWidth="1"/>
    <col min="8" max="8" width="15.33203125" customWidth="1"/>
    <col min="9" max="9" width="11.1640625" customWidth="1"/>
    <col min="10" max="10" width="9.1640625" customWidth="1"/>
    <col min="11" max="11" width="13.83203125" customWidth="1"/>
    <col min="12" max="12" width="11.5" customWidth="1"/>
    <col min="13" max="13" width="13.5" customWidth="1"/>
    <col min="14" max="14" width="14" bestFit="1" customWidth="1"/>
    <col min="15" max="15" width="13.1640625" customWidth="1"/>
    <col min="16" max="16" width="12.6640625" customWidth="1"/>
  </cols>
  <sheetData>
    <row r="6" spans="2:18" ht="14.25" customHeight="1" x14ac:dyDescent="0.2">
      <c r="B6" s="1" t="s">
        <v>61</v>
      </c>
      <c r="K6" s="38"/>
    </row>
    <row r="7" spans="2:18" ht="14.25" customHeight="1" x14ac:dyDescent="0.2">
      <c r="B7" s="1"/>
      <c r="K7" s="38"/>
      <c r="O7" s="22"/>
      <c r="P7" s="21"/>
    </row>
    <row r="8" spans="2:18" x14ac:dyDescent="0.2">
      <c r="B8"/>
    </row>
    <row r="9" spans="2:18" x14ac:dyDescent="0.2">
      <c r="B9" s="2" t="s">
        <v>54</v>
      </c>
    </row>
    <row r="10" spans="2:18" s="37" customFormat="1" ht="64" x14ac:dyDescent="0.2">
      <c r="B10" s="34" t="s">
        <v>0</v>
      </c>
      <c r="C10" s="33" t="s">
        <v>1</v>
      </c>
      <c r="D10" s="34" t="s">
        <v>13</v>
      </c>
      <c r="E10" s="34" t="s">
        <v>14</v>
      </c>
      <c r="F10" s="34" t="s">
        <v>18</v>
      </c>
      <c r="G10" s="34" t="s">
        <v>23</v>
      </c>
      <c r="H10" s="34" t="s">
        <v>22</v>
      </c>
      <c r="I10" s="34" t="s">
        <v>19</v>
      </c>
      <c r="J10" s="34" t="s">
        <v>20</v>
      </c>
      <c r="K10" s="34" t="s">
        <v>21</v>
      </c>
      <c r="L10" s="34" t="s">
        <v>64</v>
      </c>
      <c r="M10" s="34" t="s">
        <v>65</v>
      </c>
      <c r="N10" s="34" t="s">
        <v>66</v>
      </c>
      <c r="O10" s="34" t="s">
        <v>67</v>
      </c>
      <c r="P10" s="34" t="s">
        <v>63</v>
      </c>
    </row>
    <row r="11" spans="2:18" s="37" customFormat="1" x14ac:dyDescent="0.2">
      <c r="B11" s="33"/>
      <c r="C11" s="20" t="s">
        <v>2</v>
      </c>
      <c r="D11" s="33"/>
      <c r="E11" s="46" t="s">
        <v>24</v>
      </c>
      <c r="F11" s="47"/>
      <c r="G11" s="46" t="s">
        <v>25</v>
      </c>
      <c r="H11" s="47"/>
      <c r="I11" s="33"/>
      <c r="J11" s="33"/>
      <c r="K11" s="28" t="s">
        <v>69</v>
      </c>
      <c r="L11" s="28"/>
      <c r="M11" s="28"/>
      <c r="N11" s="28"/>
      <c r="O11" s="28"/>
      <c r="P11" s="33"/>
    </row>
    <row r="12" spans="2:18" x14ac:dyDescent="0.2">
      <c r="B12" s="19" t="s">
        <v>3</v>
      </c>
      <c r="C12" s="18" t="s">
        <v>4</v>
      </c>
      <c r="D12" s="24">
        <v>2000000</v>
      </c>
      <c r="E12" s="17" t="s">
        <v>15</v>
      </c>
      <c r="F12" s="16">
        <f>12</f>
        <v>12</v>
      </c>
      <c r="G12" s="16" t="s">
        <v>68</v>
      </c>
      <c r="H12" s="16">
        <v>24</v>
      </c>
      <c r="I12" s="16">
        <v>10</v>
      </c>
      <c r="J12" s="16">
        <f>F12-3</f>
        <v>9</v>
      </c>
      <c r="K12" s="16">
        <v>5</v>
      </c>
      <c r="L12" s="16">
        <f>I12*4*6</f>
        <v>240</v>
      </c>
      <c r="M12" s="16">
        <f>J12*4*11</f>
        <v>396</v>
      </c>
      <c r="N12" s="16">
        <f>J12*4*4</f>
        <v>144</v>
      </c>
      <c r="O12" s="16">
        <f>K12*4*2</f>
        <v>40</v>
      </c>
      <c r="P12" s="16">
        <f>L12+M12+N12+O12</f>
        <v>820</v>
      </c>
      <c r="R12" s="37"/>
    </row>
    <row r="13" spans="2:18" x14ac:dyDescent="0.2">
      <c r="B13" s="19" t="s">
        <v>5</v>
      </c>
      <c r="C13" s="18" t="s">
        <v>6</v>
      </c>
      <c r="D13" s="24">
        <v>1500000</v>
      </c>
      <c r="E13" s="17" t="s">
        <v>15</v>
      </c>
      <c r="F13" s="16">
        <f>12</f>
        <v>12</v>
      </c>
      <c r="G13" s="16" t="s">
        <v>68</v>
      </c>
      <c r="H13" s="16">
        <v>24</v>
      </c>
      <c r="I13" s="16">
        <v>10</v>
      </c>
      <c r="J13" s="16">
        <f>F13-3</f>
        <v>9</v>
      </c>
      <c r="K13" s="16">
        <v>5</v>
      </c>
      <c r="L13" s="16">
        <f>I13*4*6</f>
        <v>240</v>
      </c>
      <c r="M13" s="16">
        <f>J13*4*11</f>
        <v>396</v>
      </c>
      <c r="N13" s="16">
        <f>J13*4*4</f>
        <v>144</v>
      </c>
      <c r="O13" s="16">
        <f>K13*4*2</f>
        <v>40</v>
      </c>
      <c r="P13" s="16">
        <f>L13+M13+N13+O13</f>
        <v>820</v>
      </c>
      <c r="R13" s="37"/>
    </row>
    <row r="14" spans="2:18" x14ac:dyDescent="0.2">
      <c r="B14" s="19"/>
      <c r="C14" s="42" t="s">
        <v>7</v>
      </c>
      <c r="D14" s="32">
        <f>D12+D13</f>
        <v>3500000</v>
      </c>
      <c r="E14" s="15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R14" s="37"/>
    </row>
    <row r="15" spans="2:18" x14ac:dyDescent="0.2">
      <c r="B15" s="33"/>
      <c r="C15" s="43" t="s">
        <v>8</v>
      </c>
      <c r="D15" s="33"/>
      <c r="E15" s="33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R15" s="37"/>
    </row>
    <row r="16" spans="2:18" x14ac:dyDescent="0.2">
      <c r="B16" s="19" t="s">
        <v>9</v>
      </c>
      <c r="C16" s="18" t="s">
        <v>10</v>
      </c>
      <c r="D16" s="24">
        <v>500000</v>
      </c>
      <c r="E16" s="17" t="s">
        <v>16</v>
      </c>
      <c r="F16" s="16">
        <f>14</f>
        <v>14</v>
      </c>
      <c r="G16" s="16" t="s">
        <v>68</v>
      </c>
      <c r="H16" s="16">
        <v>24</v>
      </c>
      <c r="I16" s="16">
        <v>2</v>
      </c>
      <c r="J16" s="16">
        <f>F16-3</f>
        <v>11</v>
      </c>
      <c r="K16" s="16">
        <v>5</v>
      </c>
      <c r="L16" s="16">
        <f>I16*4*6</f>
        <v>48</v>
      </c>
      <c r="M16" s="16">
        <f>J16*4*11</f>
        <v>484</v>
      </c>
      <c r="N16" s="16">
        <f>J16*4*4</f>
        <v>176</v>
      </c>
      <c r="O16" s="16">
        <f>K16*4*2</f>
        <v>40</v>
      </c>
      <c r="P16" s="16">
        <f>L16+M16+N16+O16</f>
        <v>748</v>
      </c>
      <c r="R16" s="37"/>
    </row>
    <row r="17" spans="2:18" x14ac:dyDescent="0.2">
      <c r="B17" s="19"/>
      <c r="C17" s="42" t="s">
        <v>7</v>
      </c>
      <c r="D17" s="32"/>
      <c r="E17" s="15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R17" s="37"/>
    </row>
    <row r="18" spans="2:18" x14ac:dyDescent="0.2">
      <c r="B18" s="33"/>
      <c r="C18" s="43" t="s">
        <v>49</v>
      </c>
      <c r="D18" s="33"/>
      <c r="E18" s="33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R18" s="37"/>
    </row>
    <row r="19" spans="2:18" x14ac:dyDescent="0.2">
      <c r="B19" s="19" t="s">
        <v>11</v>
      </c>
      <c r="C19" s="44" t="s">
        <v>12</v>
      </c>
      <c r="D19" s="24">
        <v>500000</v>
      </c>
      <c r="E19" s="13" t="s">
        <v>17</v>
      </c>
      <c r="F19" s="12">
        <f>15</f>
        <v>15</v>
      </c>
      <c r="G19" s="16" t="s">
        <v>68</v>
      </c>
      <c r="H19" s="16">
        <v>24</v>
      </c>
      <c r="I19" s="12">
        <v>7</v>
      </c>
      <c r="J19" s="16">
        <f>F19-3</f>
        <v>12</v>
      </c>
      <c r="K19" s="16">
        <v>5</v>
      </c>
      <c r="L19" s="16">
        <f>I19*4*6</f>
        <v>168</v>
      </c>
      <c r="M19" s="16">
        <f>J19*4*11</f>
        <v>528</v>
      </c>
      <c r="N19" s="16">
        <f>J19*4*4</f>
        <v>192</v>
      </c>
      <c r="O19" s="16">
        <f>K19*4*2</f>
        <v>40</v>
      </c>
      <c r="P19" s="16">
        <f>L19+M19+N19+O19</f>
        <v>928</v>
      </c>
      <c r="R19" s="37"/>
    </row>
    <row r="20" spans="2:18" x14ac:dyDescent="0.2">
      <c r="B20" s="11"/>
      <c r="C20" s="42" t="s">
        <v>7</v>
      </c>
      <c r="D20" s="32">
        <v>4500000</v>
      </c>
      <c r="E20" s="31"/>
      <c r="F20" s="29"/>
      <c r="G20" s="29"/>
      <c r="H20" s="29"/>
      <c r="I20" s="29"/>
      <c r="J20" s="29"/>
      <c r="K20" s="29"/>
      <c r="L20" s="29">
        <f>SUM(L12:L19)</f>
        <v>696</v>
      </c>
      <c r="M20" s="29">
        <f>SUM(M12:M19)</f>
        <v>1804</v>
      </c>
      <c r="N20" s="29">
        <f>SUM(N12:N19)</f>
        <v>656</v>
      </c>
      <c r="O20" s="29">
        <f>SUM(O12:O19)</f>
        <v>160</v>
      </c>
      <c r="P20" s="29">
        <f>SUM(P12:P19)</f>
        <v>3316</v>
      </c>
      <c r="R20" s="37"/>
    </row>
    <row r="22" spans="2:18" x14ac:dyDescent="0.2">
      <c r="B22" s="5" t="s">
        <v>50</v>
      </c>
      <c r="C22" s="10"/>
      <c r="D22" s="21"/>
      <c r="P22" s="39"/>
    </row>
    <row r="23" spans="2:18" x14ac:dyDescent="0.2">
      <c r="L23" s="9"/>
    </row>
    <row r="25" spans="2:18" x14ac:dyDescent="0.2">
      <c r="B25" s="2" t="s">
        <v>55</v>
      </c>
    </row>
    <row r="26" spans="2:18" ht="63" customHeight="1" x14ac:dyDescent="0.2">
      <c r="B26" s="34" t="s">
        <v>32</v>
      </c>
      <c r="C26" s="33" t="s">
        <v>31</v>
      </c>
      <c r="D26" s="34" t="s">
        <v>56</v>
      </c>
      <c r="E26" s="34" t="s">
        <v>40</v>
      </c>
      <c r="F26" s="34" t="s">
        <v>39</v>
      </c>
      <c r="P26" s="21"/>
    </row>
    <row r="27" spans="2:18" s="35" customFormat="1" ht="15.75" customHeight="1" x14ac:dyDescent="0.15">
      <c r="B27" s="27"/>
      <c r="C27" s="36"/>
      <c r="D27" s="27" t="s">
        <v>41</v>
      </c>
      <c r="E27" s="27" t="s">
        <v>41</v>
      </c>
      <c r="F27" s="27" t="s">
        <v>41</v>
      </c>
    </row>
    <row r="28" spans="2:18" ht="15.75" customHeight="1" x14ac:dyDescent="0.2">
      <c r="B28" s="34"/>
      <c r="C28" s="26" t="s">
        <v>42</v>
      </c>
      <c r="D28" s="25">
        <f>M20</f>
        <v>1804</v>
      </c>
      <c r="E28" s="25">
        <f>L20+N20+O20</f>
        <v>1512</v>
      </c>
      <c r="F28" s="25">
        <f>D28+E28</f>
        <v>3316</v>
      </c>
    </row>
    <row r="29" spans="2:18" ht="16" x14ac:dyDescent="0.2">
      <c r="B29" s="11" t="s">
        <v>33</v>
      </c>
      <c r="C29" s="41" t="s">
        <v>51</v>
      </c>
      <c r="D29" s="16">
        <v>500</v>
      </c>
      <c r="E29" s="16">
        <v>600</v>
      </c>
      <c r="F29" s="16">
        <f>D29+E29</f>
        <v>1100</v>
      </c>
    </row>
    <row r="30" spans="2:18" ht="16" x14ac:dyDescent="0.2">
      <c r="B30" s="11" t="s">
        <v>34</v>
      </c>
      <c r="C30" s="41" t="s">
        <v>27</v>
      </c>
      <c r="D30" s="16">
        <v>350</v>
      </c>
      <c r="E30" s="16">
        <v>290</v>
      </c>
      <c r="F30" s="16">
        <f t="shared" ref="F30:F36" si="0">D30+E30</f>
        <v>640</v>
      </c>
    </row>
    <row r="31" spans="2:18" ht="16" x14ac:dyDescent="0.2">
      <c r="B31" s="11" t="s">
        <v>35</v>
      </c>
      <c r="C31" s="41" t="s">
        <v>26</v>
      </c>
      <c r="D31" s="16">
        <v>350</v>
      </c>
      <c r="E31" s="16">
        <v>290</v>
      </c>
      <c r="F31" s="16">
        <f t="shared" si="0"/>
        <v>640</v>
      </c>
    </row>
    <row r="32" spans="2:18" ht="16" x14ac:dyDescent="0.2">
      <c r="B32" s="11" t="s">
        <v>36</v>
      </c>
      <c r="C32" s="41" t="s">
        <v>28</v>
      </c>
      <c r="D32" s="16">
        <v>120</v>
      </c>
      <c r="E32" s="16">
        <v>50</v>
      </c>
      <c r="F32" s="16">
        <f t="shared" si="0"/>
        <v>170</v>
      </c>
    </row>
    <row r="33" spans="2:6" ht="16" x14ac:dyDescent="0.2">
      <c r="B33" s="11" t="s">
        <v>37</v>
      </c>
      <c r="C33" s="41" t="s">
        <v>30</v>
      </c>
      <c r="D33" s="16">
        <v>34</v>
      </c>
      <c r="E33" s="16">
        <v>42</v>
      </c>
      <c r="F33" s="16">
        <f t="shared" si="0"/>
        <v>76</v>
      </c>
    </row>
    <row r="34" spans="2:6" ht="16" x14ac:dyDescent="0.2">
      <c r="B34" s="11" t="s">
        <v>38</v>
      </c>
      <c r="C34" s="41" t="s">
        <v>29</v>
      </c>
      <c r="D34" s="16">
        <v>200</v>
      </c>
      <c r="E34" s="16">
        <v>90</v>
      </c>
      <c r="F34" s="16">
        <f t="shared" si="0"/>
        <v>290</v>
      </c>
    </row>
    <row r="35" spans="2:6" ht="32" x14ac:dyDescent="0.2">
      <c r="B35" s="11" t="s">
        <v>57</v>
      </c>
      <c r="C35" s="41" t="s">
        <v>62</v>
      </c>
      <c r="D35" s="16">
        <v>200</v>
      </c>
      <c r="E35" s="16">
        <v>100</v>
      </c>
      <c r="F35" s="16">
        <f t="shared" ref="F35" si="1">D35+E35</f>
        <v>300</v>
      </c>
    </row>
    <row r="36" spans="2:6" ht="16" x14ac:dyDescent="0.2">
      <c r="B36" s="11" t="s">
        <v>59</v>
      </c>
      <c r="C36" s="41" t="s">
        <v>58</v>
      </c>
      <c r="D36" s="16">
        <v>50</v>
      </c>
      <c r="E36" s="16">
        <v>50</v>
      </c>
      <c r="F36" s="16">
        <f t="shared" si="0"/>
        <v>100</v>
      </c>
    </row>
    <row r="37" spans="2:6" x14ac:dyDescent="0.2">
      <c r="C37" s="4" t="s">
        <v>7</v>
      </c>
      <c r="D37" s="29">
        <f>SUM(D29:D36)</f>
        <v>1804</v>
      </c>
      <c r="E37" s="29">
        <f>SUM(E29:E36)</f>
        <v>1512</v>
      </c>
      <c r="F37" s="29">
        <f>SUM(F29:F36)</f>
        <v>3316</v>
      </c>
    </row>
    <row r="38" spans="2:6" x14ac:dyDescent="0.2">
      <c r="B38" s="7" t="s">
        <v>48</v>
      </c>
    </row>
    <row r="39" spans="2:6" x14ac:dyDescent="0.2">
      <c r="B39" s="6" t="s">
        <v>52</v>
      </c>
      <c r="D39" s="9"/>
    </row>
  </sheetData>
  <mergeCells count="2">
    <mergeCell ref="E11:F11"/>
    <mergeCell ref="G11:H11"/>
  </mergeCells>
  <phoneticPr fontId="4" type="noConversion"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1243D-418F-45EA-AA9D-62DBF13851BF}">
  <dimension ref="B1:F21"/>
  <sheetViews>
    <sheetView topLeftCell="A2" zoomScale="108" workbookViewId="0">
      <selection activeCell="E10" sqref="E10:E17"/>
    </sheetView>
  </sheetViews>
  <sheetFormatPr baseColWidth="10" defaultColWidth="8.83203125" defaultRowHeight="15" x14ac:dyDescent="0.2"/>
  <cols>
    <col min="2" max="2" width="10" customWidth="1"/>
    <col min="3" max="3" width="75.6640625" customWidth="1"/>
    <col min="4" max="4" width="14" customWidth="1"/>
    <col min="5" max="5" width="13.1640625" customWidth="1"/>
    <col min="6" max="6" width="19" customWidth="1"/>
    <col min="9" max="9" width="14.1640625" customWidth="1"/>
    <col min="10" max="10" width="15.6640625" customWidth="1"/>
  </cols>
  <sheetData>
    <row r="1" spans="2:6" x14ac:dyDescent="0.2">
      <c r="B1" s="3"/>
    </row>
    <row r="2" spans="2:6" x14ac:dyDescent="0.2">
      <c r="B2" s="3"/>
    </row>
    <row r="3" spans="2:6" x14ac:dyDescent="0.2">
      <c r="B3" s="3"/>
    </row>
    <row r="4" spans="2:6" x14ac:dyDescent="0.2">
      <c r="B4" s="3"/>
    </row>
    <row r="5" spans="2:6" x14ac:dyDescent="0.2">
      <c r="B5" s="3"/>
    </row>
    <row r="7" spans="2:6" x14ac:dyDescent="0.2">
      <c r="B7" s="2" t="s">
        <v>53</v>
      </c>
    </row>
    <row r="8" spans="2:6" ht="32" x14ac:dyDescent="0.2">
      <c r="B8" s="34" t="s">
        <v>32</v>
      </c>
      <c r="C8" s="33" t="s">
        <v>31</v>
      </c>
      <c r="D8" s="34" t="s">
        <v>60</v>
      </c>
      <c r="E8" s="34" t="s">
        <v>46</v>
      </c>
      <c r="F8" s="34" t="s">
        <v>45</v>
      </c>
    </row>
    <row r="9" spans="2:6" x14ac:dyDescent="0.2">
      <c r="B9" s="27"/>
      <c r="C9" s="36"/>
      <c r="D9" s="27" t="s">
        <v>41</v>
      </c>
      <c r="E9" s="27" t="s">
        <v>43</v>
      </c>
      <c r="F9" s="27" t="s">
        <v>44</v>
      </c>
    </row>
    <row r="10" spans="2:6" x14ac:dyDescent="0.2">
      <c r="B10" s="11" t="s">
        <v>33</v>
      </c>
      <c r="C10" s="14" t="s">
        <v>51</v>
      </c>
      <c r="D10" s="16">
        <f>'OBSEG INŽENIRSKIH STORITEV'!F29</f>
        <v>1100</v>
      </c>
      <c r="E10" s="8"/>
      <c r="F10" s="45">
        <f>D10*E10</f>
        <v>0</v>
      </c>
    </row>
    <row r="11" spans="2:6" x14ac:dyDescent="0.2">
      <c r="B11" s="11" t="s">
        <v>34</v>
      </c>
      <c r="C11" s="14" t="s">
        <v>27</v>
      </c>
      <c r="D11" s="16">
        <f>'OBSEG INŽENIRSKIH STORITEV'!F30</f>
        <v>640</v>
      </c>
      <c r="E11" s="8"/>
      <c r="F11" s="45">
        <f t="shared" ref="F11:F17" si="0">D11*E11</f>
        <v>0</v>
      </c>
    </row>
    <row r="12" spans="2:6" x14ac:dyDescent="0.2">
      <c r="B12" s="11" t="s">
        <v>35</v>
      </c>
      <c r="C12" s="14" t="s">
        <v>26</v>
      </c>
      <c r="D12" s="16">
        <f>'OBSEG INŽENIRSKIH STORITEV'!F31</f>
        <v>640</v>
      </c>
      <c r="E12" s="8"/>
      <c r="F12" s="45">
        <f t="shared" si="0"/>
        <v>0</v>
      </c>
    </row>
    <row r="13" spans="2:6" x14ac:dyDescent="0.2">
      <c r="B13" s="11" t="s">
        <v>36</v>
      </c>
      <c r="C13" s="14" t="s">
        <v>28</v>
      </c>
      <c r="D13" s="16">
        <f>'OBSEG INŽENIRSKIH STORITEV'!F32</f>
        <v>170</v>
      </c>
      <c r="E13" s="8"/>
      <c r="F13" s="45">
        <f t="shared" si="0"/>
        <v>0</v>
      </c>
    </row>
    <row r="14" spans="2:6" x14ac:dyDescent="0.2">
      <c r="B14" s="11" t="s">
        <v>37</v>
      </c>
      <c r="C14" s="14" t="s">
        <v>30</v>
      </c>
      <c r="D14" s="16">
        <f>'OBSEG INŽENIRSKIH STORITEV'!F33</f>
        <v>76</v>
      </c>
      <c r="E14" s="8"/>
      <c r="F14" s="45">
        <f t="shared" si="0"/>
        <v>0</v>
      </c>
    </row>
    <row r="15" spans="2:6" x14ac:dyDescent="0.2">
      <c r="B15" s="11" t="s">
        <v>38</v>
      </c>
      <c r="C15" s="14" t="s">
        <v>29</v>
      </c>
      <c r="D15" s="16">
        <f>'OBSEG INŽENIRSKIH STORITEV'!F34</f>
        <v>290</v>
      </c>
      <c r="E15" s="8"/>
      <c r="F15" s="45">
        <f t="shared" si="0"/>
        <v>0</v>
      </c>
    </row>
    <row r="16" spans="2:6" x14ac:dyDescent="0.2">
      <c r="B16" s="11" t="s">
        <v>57</v>
      </c>
      <c r="C16" s="14" t="s">
        <v>62</v>
      </c>
      <c r="D16" s="16">
        <f>'OBSEG INŽENIRSKIH STORITEV'!F35</f>
        <v>300</v>
      </c>
      <c r="E16" s="8"/>
      <c r="F16" s="45">
        <f t="shared" si="0"/>
        <v>0</v>
      </c>
    </row>
    <row r="17" spans="2:6" x14ac:dyDescent="0.2">
      <c r="B17" s="11" t="s">
        <v>59</v>
      </c>
      <c r="C17" s="14" t="s">
        <v>58</v>
      </c>
      <c r="D17" s="16">
        <f>'OBSEG INŽENIRSKIH STORITEV'!F36</f>
        <v>100</v>
      </c>
      <c r="E17" s="8"/>
      <c r="F17" s="45">
        <f t="shared" si="0"/>
        <v>0</v>
      </c>
    </row>
    <row r="18" spans="2:6" x14ac:dyDescent="0.2">
      <c r="B18" s="3"/>
      <c r="C18" s="4" t="s">
        <v>7</v>
      </c>
      <c r="D18" s="40">
        <f>SUM(D10:D17)</f>
        <v>3316</v>
      </c>
      <c r="E18" s="23"/>
      <c r="F18" s="32">
        <f>SUM(F10:F17)</f>
        <v>0</v>
      </c>
    </row>
    <row r="19" spans="2:6" x14ac:dyDescent="0.2">
      <c r="B19" s="7" t="s">
        <v>48</v>
      </c>
    </row>
    <row r="20" spans="2:6" x14ac:dyDescent="0.2">
      <c r="B20" s="6" t="s">
        <v>47</v>
      </c>
    </row>
    <row r="21" spans="2:6" x14ac:dyDescent="0.2">
      <c r="B21" s="6" t="s">
        <v>52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OBSEG INŽENIRSKIH STORITEV</vt:lpstr>
      <vt:lpstr>PREDRAČUN - OCENA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MEA</dc:creator>
  <cp:lastModifiedBy>Aljoša Peternel</cp:lastModifiedBy>
  <cp:lastPrinted>2025-10-29T15:09:52Z</cp:lastPrinted>
  <dcterms:created xsi:type="dcterms:W3CDTF">2025-10-23T10:22:00Z</dcterms:created>
  <dcterms:modified xsi:type="dcterms:W3CDTF">2025-12-01T11:03:31Z</dcterms:modified>
</cp:coreProperties>
</file>